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5450" windowHeight="10500" activeTab="2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квартал'!$A$1:$F$18</definedName>
  </definedNames>
  <calcPr calcId="145621"/>
</workbook>
</file>

<file path=xl/calcChain.xml><?xml version="1.0" encoding="utf-8"?>
<calcChain xmlns="http://schemas.openxmlformats.org/spreadsheetml/2006/main">
  <c r="F18" i="14" l="1"/>
  <c r="F9" i="18" l="1"/>
  <c r="F17" i="12" l="1"/>
  <c r="F11" i="16" l="1"/>
</calcChain>
</file>

<file path=xl/sharedStrings.xml><?xml version="1.0" encoding="utf-8"?>
<sst xmlns="http://schemas.openxmlformats.org/spreadsheetml/2006/main" count="140" uniqueCount="75">
  <si>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</si>
  <si>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</si>
  <si>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</si>
  <si>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</si>
  <si>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</si>
  <si>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</si>
  <si>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</si>
  <si>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</si>
  <si>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</si>
  <si>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</si>
  <si>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</si>
  <si>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</si>
  <si>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</si>
  <si>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 квартал 2022 года</t>
  </si>
  <si>
    <t>3 квартал 2022 года</t>
  </si>
  <si>
    <t>2 квартал 2022 года</t>
  </si>
  <si>
    <t>1 квартал 2022 года</t>
  </si>
  <si>
    <t>ВЛ-110 кВ "Южный-Комсомольский"
ВЛ-110 кВ
"Бета-Гамма"</t>
  </si>
  <si>
    <t>ВЛ-110 кВ "Бета-Гамма"</t>
  </si>
  <si>
    <t>ВЛ-110 кВ "Гамма-Комсомольский"</t>
  </si>
  <si>
    <t xml:space="preserve">
02.01.2022
18:50
</t>
  </si>
  <si>
    <t xml:space="preserve">
19.01.2022
09:21
</t>
  </si>
  <si>
    <t xml:space="preserve">
14.02.2022
00:30
</t>
  </si>
  <si>
    <t>4</t>
  </si>
  <si>
    <t>5</t>
  </si>
  <si>
    <t>6</t>
  </si>
  <si>
    <t>ЧТЭЦ</t>
  </si>
  <si>
    <t>АТЭЦ</t>
  </si>
  <si>
    <t>7</t>
  </si>
  <si>
    <t>8</t>
  </si>
  <si>
    <t>9</t>
  </si>
  <si>
    <t>10</t>
  </si>
  <si>
    <t>11</t>
  </si>
  <si>
    <t>ТГ № 2</t>
  </si>
  <si>
    <t xml:space="preserve">ПС 110 кВ Береговая 
</t>
  </si>
  <si>
    <t xml:space="preserve">
 ПС 110 "Прима" 
(1963 г.в.)</t>
  </si>
  <si>
    <t>ВЛ 110 кВ Береговая-Южный
(1962 г.в.)</t>
  </si>
  <si>
    <t>ВЛ 110 кВ
 Гамма-Комсомольский
(1964 г.в.)</t>
  </si>
  <si>
    <t>ВЛ 110 кВ 
Гамма -Комсомольский
(1964 г.в.)</t>
  </si>
  <si>
    <t xml:space="preserve">06.05.2022 
09:07
</t>
  </si>
  <si>
    <t xml:space="preserve">10.05.2022
21:41
</t>
  </si>
  <si>
    <t xml:space="preserve">
13.05.2022 
11:08</t>
  </si>
  <si>
    <t xml:space="preserve">
24.05.2022 
06:53</t>
  </si>
  <si>
    <t xml:space="preserve">
26.05.2022
 00:32</t>
  </si>
  <si>
    <t xml:space="preserve">
27.05.2022
 05:03</t>
  </si>
  <si>
    <t xml:space="preserve">
02.06.2022
 19:02</t>
  </si>
  <si>
    <t xml:space="preserve">
12.06.2022
 16:12</t>
  </si>
  <si>
    <t xml:space="preserve">
16.06.2022 
09:34</t>
  </si>
  <si>
    <t xml:space="preserve">
21.06.2022 
07:37</t>
  </si>
  <si>
    <t xml:space="preserve">26.06.2022
17:35
</t>
  </si>
  <si>
    <t>Турбоагрегат ТГ № 2</t>
  </si>
  <si>
    <t>ВЛ-110 кВ Южный-Комсомольский
(1962 г.в.)</t>
  </si>
  <si>
    <t>ВЛ- 110 кВ 
Встречный-Черский
(1970 г.в.)</t>
  </si>
  <si>
    <t>ВЛ-110 кВ Гамма-Комсомольский
(1964 г.в.)</t>
  </si>
  <si>
    <t>ЭГРЭС</t>
  </si>
  <si>
    <t>КА ст.№ 4</t>
  </si>
  <si>
    <t>01.07.2022 
21:04</t>
  </si>
  <si>
    <t>12.07.2022
21:03</t>
  </si>
  <si>
    <t>ВЛ 110 кВ 
Встречный-Черский</t>
  </si>
  <si>
    <t>12.07.2022
23:52</t>
  </si>
  <si>
    <t>ВЛ 110 кВ
 Гамма-Комсомольский</t>
  </si>
  <si>
    <t>12</t>
  </si>
  <si>
    <t>18.07.2022
15:44</t>
  </si>
  <si>
    <t>18.07.2022
20:39</t>
  </si>
  <si>
    <t>ВЛ 110 кВ 
БиАЭС-Прима</t>
  </si>
  <si>
    <t>31.07.2022
15:33</t>
  </si>
  <si>
    <t>01.08.2022
21:09</t>
  </si>
  <si>
    <t>КА ст.№ 2</t>
  </si>
  <si>
    <t>11.08.2022
15:42</t>
  </si>
  <si>
    <t>13.08.2022
14:43</t>
  </si>
  <si>
    <t>ВЛ 110 кВ
 Бета - Гамма</t>
  </si>
  <si>
    <t>26.08.2022
14:24</t>
  </si>
  <si>
    <t>03.09.2022
17:56</t>
  </si>
  <si>
    <t>ВЛ 110 кВ
 БиАЭС-Комсомольский</t>
  </si>
  <si>
    <t>22.09.2022
14:11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</si>
</sst>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6" fontId="1" fillId="0" borderId="0" xfId="0" applyNumberFormat="1" applyFont="1"/>
    <xf numFmtId="0" fontId="2" fillId="0" borderId="1" xfId="0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workbookViewId="0">
      <selection activeCell="D8" sqref="D8"/>
    </sheetView>
  </sheetViews>
  <sheetFormatPr defaultColWidth="9.140625" defaultRowHeight="15.75" x14ac:dyDescent="0.25"/>
  <cols>
    <col min="1" max="1" width="10.57031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55" t="s">
        <v>11</v>
      </c>
      <c r="B1" s="56"/>
      <c r="C1" s="56"/>
      <c r="D1" s="56"/>
      <c r="E1" s="56"/>
      <c r="F1" s="56"/>
      <c r="G1" s="7"/>
    </row>
    <row r="2" spans="1:7" x14ac:dyDescent="0.25">
      <c r="A2" s="7"/>
      <c r="B2" s="7"/>
      <c r="C2" s="7"/>
      <c r="D2" s="8"/>
      <c r="E2" s="8"/>
      <c r="F2" s="8"/>
      <c r="G2" s="7"/>
    </row>
    <row r="3" spans="1:7" ht="18.75" x14ac:dyDescent="0.25">
      <c r="A3" s="7"/>
      <c r="B3" s="7"/>
      <c r="D3" s="9" t="s">
        <v>16</v>
      </c>
      <c r="E3" s="55"/>
      <c r="F3" s="55"/>
      <c r="G3" s="7"/>
    </row>
    <row r="4" spans="1:7" x14ac:dyDescent="0.25">
      <c r="E4" s="57"/>
      <c r="F4" s="57"/>
    </row>
    <row r="5" spans="1:7" s="3" customFormat="1" ht="57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7" s="3" customFormat="1" ht="73.5" customHeight="1" x14ac:dyDescent="0.25">
      <c r="A6" s="12" t="s">
        <v>7</v>
      </c>
      <c r="B6" s="13" t="s">
        <v>10</v>
      </c>
      <c r="C6" s="13">
        <v>1</v>
      </c>
      <c r="D6" s="38" t="s">
        <v>17</v>
      </c>
      <c r="E6" s="32" t="s">
        <v>20</v>
      </c>
      <c r="F6" s="39">
        <v>6476.4946099999997</v>
      </c>
    </row>
    <row r="7" spans="1:7" s="3" customFormat="1" ht="44.25" customHeight="1" x14ac:dyDescent="0.25">
      <c r="A7" s="12" t="s">
        <v>8</v>
      </c>
      <c r="B7" s="13" t="s">
        <v>10</v>
      </c>
      <c r="C7" s="13">
        <v>2</v>
      </c>
      <c r="D7" s="38" t="s">
        <v>18</v>
      </c>
      <c r="E7" s="11" t="s">
        <v>21</v>
      </c>
      <c r="F7" s="10">
        <v>424.64550000000003</v>
      </c>
    </row>
    <row r="8" spans="1:7" s="3" customFormat="1" ht="42.75" customHeight="1" x14ac:dyDescent="0.25">
      <c r="A8" s="12" t="s">
        <v>9</v>
      </c>
      <c r="B8" s="13" t="s">
        <v>10</v>
      </c>
      <c r="C8" s="13">
        <v>3</v>
      </c>
      <c r="D8" s="38" t="s">
        <v>19</v>
      </c>
      <c r="E8" s="11" t="s">
        <v>22</v>
      </c>
      <c r="F8" s="10">
        <v>614.20785999999998</v>
      </c>
    </row>
    <row r="9" spans="1:7" ht="19.5" customHeight="1" thickBot="1" x14ac:dyDescent="0.3">
      <c r="A9" s="15" t="s">
        <v>6</v>
      </c>
      <c r="B9" s="16"/>
      <c r="C9" s="16"/>
      <c r="D9" s="16"/>
      <c r="E9" s="17"/>
      <c r="F9" s="14">
        <f>SUM(F6:F8)</f>
        <v>7515.3479699999989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>
      <selection activeCell="B9" sqref="B9:F9"/>
    </sheetView>
  </sheetViews>
  <sheetFormatPr defaultColWidth="9.140625" defaultRowHeight="15.75" x14ac:dyDescent="0.25"/>
  <cols>
    <col min="1" max="1" width="6.7109375" style="42" customWidth="1"/>
    <col min="2" max="2" width="20.5703125" style="42" customWidth="1"/>
    <col min="3" max="3" width="7.7109375" style="42" customWidth="1"/>
    <col min="4" max="4" width="45.28515625" style="42" customWidth="1"/>
    <col min="5" max="5" width="20.28515625" style="42" customWidth="1"/>
    <col min="6" max="6" width="15.42578125" style="42" customWidth="1"/>
    <col min="7" max="16384" width="9.140625" style="42"/>
  </cols>
  <sheetData>
    <row r="1" spans="1:7" ht="36" customHeight="1" x14ac:dyDescent="0.25">
      <c r="A1" s="58" t="s">
        <v>11</v>
      </c>
      <c r="B1" s="60"/>
      <c r="C1" s="60"/>
      <c r="D1" s="60"/>
      <c r="E1" s="60"/>
      <c r="F1" s="60"/>
    </row>
    <row r="2" spans="1:7" x14ac:dyDescent="0.25">
      <c r="A2" s="43"/>
      <c r="B2" s="43"/>
      <c r="C2" s="43"/>
      <c r="D2" s="44"/>
      <c r="E2" s="44"/>
      <c r="F2" s="44"/>
    </row>
    <row r="3" spans="1:7" ht="18.75" customHeight="1" x14ac:dyDescent="0.25">
      <c r="A3" s="43"/>
      <c r="B3" s="43"/>
      <c r="D3" s="45" t="s">
        <v>15</v>
      </c>
      <c r="E3" s="58"/>
      <c r="F3" s="58"/>
    </row>
    <row r="4" spans="1:7" x14ac:dyDescent="0.25">
      <c r="E4" s="59"/>
      <c r="F4" s="59"/>
    </row>
    <row r="5" spans="1:7" s="47" customFormat="1" ht="57" customHeight="1" x14ac:dyDescent="0.25">
      <c r="A5" s="46" t="s">
        <v>3</v>
      </c>
      <c r="B5" s="46" t="s">
        <v>0</v>
      </c>
      <c r="C5" s="46" t="s">
        <v>1</v>
      </c>
      <c r="D5" s="46" t="s">
        <v>2</v>
      </c>
      <c r="E5" s="46" t="s">
        <v>5</v>
      </c>
      <c r="F5" s="46" t="s">
        <v>4</v>
      </c>
    </row>
    <row r="6" spans="1:7" s="47" customFormat="1" ht="36" customHeight="1" x14ac:dyDescent="0.25">
      <c r="A6" s="12" t="s">
        <v>7</v>
      </c>
      <c r="B6" s="40" t="s">
        <v>27</v>
      </c>
      <c r="C6" s="10">
        <v>1</v>
      </c>
      <c r="D6" s="11" t="s">
        <v>50</v>
      </c>
      <c r="E6" s="32" t="s">
        <v>39</v>
      </c>
      <c r="F6" s="10">
        <v>0.876</v>
      </c>
    </row>
    <row r="7" spans="1:7" s="47" customFormat="1" ht="50.25" customHeight="1" x14ac:dyDescent="0.25">
      <c r="A7" s="12" t="s">
        <v>8</v>
      </c>
      <c r="B7" s="40" t="s">
        <v>10</v>
      </c>
      <c r="C7" s="10">
        <v>4</v>
      </c>
      <c r="D7" s="11" t="s">
        <v>53</v>
      </c>
      <c r="E7" s="32" t="s">
        <v>40</v>
      </c>
      <c r="F7" s="10">
        <v>0</v>
      </c>
    </row>
    <row r="8" spans="1:7" s="47" customFormat="1" ht="39" customHeight="1" x14ac:dyDescent="0.25">
      <c r="A8" s="12" t="s">
        <v>9</v>
      </c>
      <c r="B8" s="40" t="s">
        <v>26</v>
      </c>
      <c r="C8" s="10">
        <v>1</v>
      </c>
      <c r="D8" s="11" t="s">
        <v>34</v>
      </c>
      <c r="E8" s="41" t="s">
        <v>41</v>
      </c>
      <c r="F8" s="10">
        <v>0</v>
      </c>
    </row>
    <row r="9" spans="1:7" s="47" customFormat="1" ht="42.75" customHeight="1" x14ac:dyDescent="0.25">
      <c r="A9" s="12" t="s">
        <v>23</v>
      </c>
      <c r="B9" s="40" t="s">
        <v>10</v>
      </c>
      <c r="C9" s="10">
        <v>5</v>
      </c>
      <c r="D9" s="11" t="s">
        <v>35</v>
      </c>
      <c r="E9" s="41" t="s">
        <v>42</v>
      </c>
      <c r="F9" s="10">
        <v>3.1663000000000001</v>
      </c>
    </row>
    <row r="10" spans="1:7" s="47" customFormat="1" ht="39.75" customHeight="1" x14ac:dyDescent="0.25">
      <c r="A10" s="12" t="s">
        <v>24</v>
      </c>
      <c r="B10" s="40" t="s">
        <v>27</v>
      </c>
      <c r="C10" s="10">
        <v>2</v>
      </c>
      <c r="D10" s="11" t="s">
        <v>33</v>
      </c>
      <c r="E10" s="41" t="s">
        <v>43</v>
      </c>
      <c r="F10" s="53">
        <v>8.8000000000000007</v>
      </c>
    </row>
    <row r="11" spans="1:7" s="47" customFormat="1" ht="44.25" customHeight="1" x14ac:dyDescent="0.25">
      <c r="A11" s="12" t="s">
        <v>25</v>
      </c>
      <c r="B11" s="40" t="s">
        <v>10</v>
      </c>
      <c r="C11" s="10">
        <v>6</v>
      </c>
      <c r="D11" s="11" t="s">
        <v>36</v>
      </c>
      <c r="E11" s="32" t="s">
        <v>44</v>
      </c>
      <c r="F11" s="10">
        <v>8.0014000000000003</v>
      </c>
    </row>
    <row r="12" spans="1:7" s="47" customFormat="1" ht="50.25" customHeight="1" x14ac:dyDescent="0.25">
      <c r="A12" s="12" t="s">
        <v>28</v>
      </c>
      <c r="B12" s="48" t="s">
        <v>10</v>
      </c>
      <c r="C12" s="35">
        <v>7</v>
      </c>
      <c r="D12" s="30" t="s">
        <v>37</v>
      </c>
      <c r="E12" s="49" t="s">
        <v>45</v>
      </c>
      <c r="F12" s="35">
        <v>0.95989999999999998</v>
      </c>
    </row>
    <row r="13" spans="1:7" s="47" customFormat="1" ht="46.5" customHeight="1" x14ac:dyDescent="0.25">
      <c r="A13" s="12" t="s">
        <v>29</v>
      </c>
      <c r="B13" s="33" t="s">
        <v>10</v>
      </c>
      <c r="C13" s="11">
        <v>8</v>
      </c>
      <c r="D13" s="11" t="s">
        <v>51</v>
      </c>
      <c r="E13" s="33" t="s">
        <v>46</v>
      </c>
      <c r="F13" s="11">
        <v>16.379899999999999</v>
      </c>
    </row>
    <row r="14" spans="1:7" s="47" customFormat="1" ht="51.75" customHeight="1" x14ac:dyDescent="0.25">
      <c r="A14" s="12" t="s">
        <v>30</v>
      </c>
      <c r="B14" s="33" t="s">
        <v>10</v>
      </c>
      <c r="C14" s="11">
        <v>9</v>
      </c>
      <c r="D14" s="11" t="s">
        <v>38</v>
      </c>
      <c r="E14" s="33" t="s">
        <v>47</v>
      </c>
      <c r="F14" s="11">
        <v>10.720230000000001</v>
      </c>
      <c r="G14" s="54"/>
    </row>
    <row r="15" spans="1:7" s="47" customFormat="1" ht="51.75" customHeight="1" x14ac:dyDescent="0.25">
      <c r="A15" s="12" t="s">
        <v>31</v>
      </c>
      <c r="B15" s="33" t="s">
        <v>10</v>
      </c>
      <c r="C15" s="30">
        <v>10</v>
      </c>
      <c r="D15" s="30" t="s">
        <v>52</v>
      </c>
      <c r="E15" s="33" t="s">
        <v>48</v>
      </c>
      <c r="F15" s="11">
        <v>65.716999999999999</v>
      </c>
    </row>
    <row r="16" spans="1:7" s="47" customFormat="1" ht="43.5" customHeight="1" thickBot="1" x14ac:dyDescent="0.3">
      <c r="A16" s="50" t="s">
        <v>32</v>
      </c>
      <c r="B16" s="33" t="s">
        <v>10</v>
      </c>
      <c r="C16" s="30">
        <v>11</v>
      </c>
      <c r="D16" s="30" t="s">
        <v>52</v>
      </c>
      <c r="E16" s="33" t="s">
        <v>49</v>
      </c>
      <c r="F16" s="51">
        <v>0</v>
      </c>
    </row>
    <row r="17" spans="1:6" ht="33.75" customHeight="1" thickBot="1" x14ac:dyDescent="0.3">
      <c r="A17" s="61" t="s">
        <v>6</v>
      </c>
      <c r="B17" s="62"/>
      <c r="C17" s="62"/>
      <c r="D17" s="62"/>
      <c r="E17" s="63"/>
      <c r="F17" s="52">
        <f>SUM(F6:F16)</f>
        <v>114.62073000000001</v>
      </c>
    </row>
  </sheetData>
  <mergeCells count="4">
    <mergeCell ref="E3:F3"/>
    <mergeCell ref="E4:F4"/>
    <mergeCell ref="A1:F1"/>
    <mergeCell ref="A17:E17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showWhiteSpace="0" view="pageBreakPreview" topLeftCell="A9" zoomScaleNormal="100" zoomScaleSheetLayoutView="100" workbookViewId="0">
      <selection activeCell="A18" sqref="A18:E18"/>
    </sheetView>
  </sheetViews>
  <sheetFormatPr defaultColWidth="9.140625" defaultRowHeight="15.75" x14ac:dyDescent="0.25"/>
  <cols>
    <col min="1" max="1" width="4.85546875" style="18" customWidth="1"/>
    <col min="2" max="2" width="20.7109375" style="18" customWidth="1"/>
    <col min="3" max="3" width="10.28515625" style="18" customWidth="1"/>
    <col min="4" max="4" width="41.140625" style="18" customWidth="1"/>
    <col min="5" max="5" width="20.28515625" style="18" customWidth="1"/>
    <col min="6" max="6" width="17.28515625" style="18" customWidth="1"/>
    <col min="7" max="7" width="7.140625" style="18" customWidth="1"/>
    <col min="8" max="8" width="7.28515625" style="18" customWidth="1"/>
    <col min="9" max="9" width="5.85546875" style="18" customWidth="1"/>
    <col min="10" max="10" width="11.7109375" style="19" customWidth="1"/>
    <col min="11" max="11" width="19.5703125" style="19" customWidth="1"/>
    <col min="12" max="12" width="33.42578125" style="19" customWidth="1"/>
    <col min="13" max="16384" width="9.140625" style="19"/>
  </cols>
  <sheetData>
    <row r="1" spans="1:14" ht="36" customHeight="1" x14ac:dyDescent="0.25">
      <c r="A1" s="64" t="s">
        <v>12</v>
      </c>
      <c r="B1" s="66"/>
      <c r="C1" s="66"/>
      <c r="D1" s="66"/>
      <c r="E1" s="66"/>
      <c r="F1" s="66"/>
      <c r="J1" s="18"/>
      <c r="K1" s="18"/>
      <c r="L1" s="18"/>
      <c r="M1" s="18"/>
      <c r="N1" s="18"/>
    </row>
    <row r="2" spans="1:14" x14ac:dyDescent="0.25">
      <c r="A2" s="20"/>
      <c r="B2" s="20"/>
      <c r="C2" s="20"/>
      <c r="D2" s="21"/>
      <c r="E2" s="21"/>
      <c r="F2" s="21"/>
      <c r="G2" s="22"/>
      <c r="H2" s="22"/>
    </row>
    <row r="3" spans="1:14" ht="18.75" customHeight="1" x14ac:dyDescent="0.25">
      <c r="A3" s="20"/>
      <c r="B3" s="20"/>
      <c r="D3" s="23" t="s">
        <v>14</v>
      </c>
      <c r="E3" s="64"/>
      <c r="F3" s="64"/>
    </row>
    <row r="4" spans="1:14" x14ac:dyDescent="0.25">
      <c r="E4" s="65"/>
      <c r="F4" s="65"/>
    </row>
    <row r="5" spans="1:14" ht="60" customHeight="1" x14ac:dyDescent="0.25">
      <c r="A5" s="24" t="s">
        <v>3</v>
      </c>
      <c r="B5" s="24" t="s">
        <v>0</v>
      </c>
      <c r="C5" s="24" t="s">
        <v>1</v>
      </c>
      <c r="D5" s="28" t="s">
        <v>2</v>
      </c>
      <c r="E5" s="24" t="s">
        <v>5</v>
      </c>
      <c r="F5" s="24" t="s">
        <v>4</v>
      </c>
    </row>
    <row r="6" spans="1:14" ht="48" customHeight="1" x14ac:dyDescent="0.25">
      <c r="A6" s="25" t="s">
        <v>7</v>
      </c>
      <c r="B6" s="27" t="s">
        <v>54</v>
      </c>
      <c r="C6" s="26">
        <v>1</v>
      </c>
      <c r="D6" s="11" t="s">
        <v>55</v>
      </c>
      <c r="E6" s="11" t="s">
        <v>56</v>
      </c>
      <c r="F6" s="13">
        <v>20.09</v>
      </c>
    </row>
    <row r="7" spans="1:14" ht="48" customHeight="1" x14ac:dyDescent="0.25">
      <c r="A7" s="25" t="s">
        <v>8</v>
      </c>
      <c r="B7" s="30" t="s">
        <v>10</v>
      </c>
      <c r="C7" s="26">
        <v>13</v>
      </c>
      <c r="D7" s="11" t="s">
        <v>58</v>
      </c>
      <c r="E7" s="11" t="s">
        <v>57</v>
      </c>
      <c r="F7" s="73">
        <v>0</v>
      </c>
    </row>
    <row r="8" spans="1:14" ht="48" customHeight="1" x14ac:dyDescent="0.25">
      <c r="A8" s="25" t="s">
        <v>9</v>
      </c>
      <c r="B8" s="30" t="s">
        <v>10</v>
      </c>
      <c r="C8" s="26">
        <v>14</v>
      </c>
      <c r="D8" s="11" t="s">
        <v>60</v>
      </c>
      <c r="E8" s="11" t="s">
        <v>59</v>
      </c>
      <c r="F8" s="73">
        <v>0.86070000000000002</v>
      </c>
    </row>
    <row r="9" spans="1:14" ht="48" customHeight="1" x14ac:dyDescent="0.25">
      <c r="A9" s="25" t="s">
        <v>23</v>
      </c>
      <c r="B9" s="30" t="s">
        <v>10</v>
      </c>
      <c r="C9" s="26">
        <v>15</v>
      </c>
      <c r="D9" s="11" t="s">
        <v>60</v>
      </c>
      <c r="E9" s="11" t="s">
        <v>62</v>
      </c>
      <c r="F9" s="73">
        <v>1.0666709999999999</v>
      </c>
    </row>
    <row r="10" spans="1:14" ht="48" customHeight="1" x14ac:dyDescent="0.25">
      <c r="A10" s="25" t="s">
        <v>24</v>
      </c>
      <c r="B10" s="30" t="s">
        <v>10</v>
      </c>
      <c r="C10" s="26">
        <v>16</v>
      </c>
      <c r="D10" s="11" t="s">
        <v>64</v>
      </c>
      <c r="E10" s="11" t="s">
        <v>63</v>
      </c>
      <c r="F10" s="73">
        <v>0</v>
      </c>
    </row>
    <row r="11" spans="1:14" ht="42" customHeight="1" x14ac:dyDescent="0.25">
      <c r="A11" s="25" t="s">
        <v>25</v>
      </c>
      <c r="B11" s="30" t="s">
        <v>10</v>
      </c>
      <c r="C11" s="26">
        <v>17</v>
      </c>
      <c r="D11" s="11" t="s">
        <v>60</v>
      </c>
      <c r="E11" s="11" t="s">
        <v>65</v>
      </c>
      <c r="F11" s="73">
        <v>1.78077</v>
      </c>
    </row>
    <row r="12" spans="1:14" ht="45.75" customHeight="1" x14ac:dyDescent="0.25">
      <c r="A12" s="25" t="s">
        <v>28</v>
      </c>
      <c r="B12" s="30" t="s">
        <v>26</v>
      </c>
      <c r="C12" s="26">
        <v>2</v>
      </c>
      <c r="D12" s="11" t="s">
        <v>67</v>
      </c>
      <c r="E12" s="11" t="s">
        <v>66</v>
      </c>
      <c r="F12" s="73">
        <v>2.7930000000000001</v>
      </c>
    </row>
    <row r="13" spans="1:14" ht="45" customHeight="1" x14ac:dyDescent="0.25">
      <c r="A13" s="25" t="s">
        <v>29</v>
      </c>
      <c r="B13" s="30" t="s">
        <v>10</v>
      </c>
      <c r="C13" s="26">
        <v>18</v>
      </c>
      <c r="D13" s="11" t="s">
        <v>60</v>
      </c>
      <c r="E13" s="11" t="s">
        <v>68</v>
      </c>
      <c r="F13" s="73">
        <v>1.61243</v>
      </c>
    </row>
    <row r="14" spans="1:14" ht="57" customHeight="1" x14ac:dyDescent="0.25">
      <c r="A14" s="25" t="s">
        <v>30</v>
      </c>
      <c r="B14" s="30" t="s">
        <v>10</v>
      </c>
      <c r="C14" s="26">
        <v>19</v>
      </c>
      <c r="D14" s="11" t="s">
        <v>70</v>
      </c>
      <c r="E14" s="11" t="s">
        <v>69</v>
      </c>
      <c r="F14" s="73">
        <v>0</v>
      </c>
    </row>
    <row r="15" spans="1:14" ht="58.5" customHeight="1" x14ac:dyDescent="0.25">
      <c r="A15" s="25" t="s">
        <v>31</v>
      </c>
      <c r="B15" s="30" t="s">
        <v>10</v>
      </c>
      <c r="C15" s="26">
        <v>20</v>
      </c>
      <c r="D15" s="11" t="s">
        <v>60</v>
      </c>
      <c r="E15" s="11" t="s">
        <v>71</v>
      </c>
      <c r="F15" s="13">
        <v>5.3680000000000003</v>
      </c>
    </row>
    <row r="16" spans="1:14" ht="58.5" customHeight="1" x14ac:dyDescent="0.25">
      <c r="A16" s="25" t="s">
        <v>32</v>
      </c>
      <c r="B16" s="30" t="s">
        <v>10</v>
      </c>
      <c r="C16" s="26">
        <v>21</v>
      </c>
      <c r="D16" s="11" t="s">
        <v>73</v>
      </c>
      <c r="E16" s="11" t="s">
        <v>72</v>
      </c>
      <c r="F16" s="13">
        <v>0.32100000000000001</v>
      </c>
    </row>
    <row r="17" spans="1:6" ht="58.5" customHeight="1" x14ac:dyDescent="0.25">
      <c r="A17" s="25" t="s">
        <v>61</v>
      </c>
      <c r="B17" s="30" t="s">
        <v>10</v>
      </c>
      <c r="C17" s="26">
        <v>22</v>
      </c>
      <c r="D17" s="11" t="s">
        <v>60</v>
      </c>
      <c r="E17" s="11" t="s">
        <v>74</v>
      </c>
      <c r="F17" s="26">
        <v>0</v>
      </c>
    </row>
    <row r="18" spans="1:6" ht="28.5" customHeight="1" thickBot="1" x14ac:dyDescent="0.3">
      <c r="A18" s="67" t="s">
        <v>6</v>
      </c>
      <c r="B18" s="68"/>
      <c r="C18" s="68"/>
      <c r="D18" s="68"/>
      <c r="E18" s="69"/>
      <c r="F18" s="29">
        <f>SUM(F6:F17)</f>
        <v>33.892570999999997</v>
      </c>
    </row>
  </sheetData>
  <mergeCells count="4">
    <mergeCell ref="E3:F3"/>
    <mergeCell ref="E4:F4"/>
    <mergeCell ref="A1:F1"/>
    <mergeCell ref="A18:E18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D3" sqref="D3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55" t="s">
        <v>11</v>
      </c>
      <c r="B1" s="56"/>
      <c r="C1" s="56"/>
      <c r="D1" s="56"/>
      <c r="E1" s="56"/>
      <c r="F1" s="56"/>
      <c r="K1" s="1"/>
      <c r="L1" s="1"/>
    </row>
    <row r="2" spans="1:12" x14ac:dyDescent="0.25">
      <c r="A2" s="7"/>
      <c r="B2" s="7"/>
      <c r="C2" s="7"/>
      <c r="D2" s="8"/>
      <c r="E2" s="8"/>
      <c r="F2" s="8"/>
      <c r="G2" s="4"/>
      <c r="H2" s="4"/>
      <c r="J2" s="2"/>
    </row>
    <row r="3" spans="1:12" ht="18.75" customHeight="1" x14ac:dyDescent="0.25">
      <c r="A3" s="7"/>
      <c r="B3" s="7"/>
      <c r="D3" s="9" t="s">
        <v>13</v>
      </c>
      <c r="E3" s="55"/>
      <c r="F3" s="55"/>
      <c r="J3" s="2"/>
    </row>
    <row r="4" spans="1:12" x14ac:dyDescent="0.25">
      <c r="E4" s="57"/>
      <c r="F4" s="57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39" customHeight="1" x14ac:dyDescent="0.25">
      <c r="A6" s="25"/>
      <c r="B6" s="27"/>
      <c r="C6" s="27"/>
      <c r="D6" s="11"/>
      <c r="E6" s="32"/>
      <c r="F6" s="34"/>
      <c r="J6" s="2"/>
    </row>
    <row r="7" spans="1:12" ht="42" customHeight="1" x14ac:dyDescent="0.25">
      <c r="A7" s="25"/>
      <c r="B7" s="27"/>
      <c r="C7" s="26"/>
      <c r="D7" s="30"/>
      <c r="E7" s="33"/>
      <c r="F7" s="35"/>
      <c r="J7" s="2"/>
    </row>
    <row r="8" spans="1:12" ht="43.5" customHeight="1" x14ac:dyDescent="0.25">
      <c r="A8" s="25"/>
      <c r="B8" s="27"/>
      <c r="C8" s="26"/>
      <c r="D8" s="31"/>
      <c r="E8" s="11"/>
      <c r="F8" s="36"/>
      <c r="J8" s="2"/>
    </row>
    <row r="9" spans="1:12" ht="39.75" customHeight="1" x14ac:dyDescent="0.25">
      <c r="A9" s="25"/>
      <c r="B9" s="27"/>
      <c r="C9" s="26"/>
      <c r="D9" s="31"/>
      <c r="E9" s="33"/>
      <c r="F9" s="36"/>
      <c r="J9" s="37"/>
    </row>
    <row r="10" spans="1:12" ht="39" customHeight="1" x14ac:dyDescent="0.25">
      <c r="A10" s="25"/>
      <c r="B10" s="27"/>
      <c r="C10" s="26"/>
      <c r="D10" s="11"/>
      <c r="E10" s="32"/>
      <c r="F10" s="10"/>
    </row>
    <row r="11" spans="1:12" ht="19.5" thickBot="1" x14ac:dyDescent="0.3">
      <c r="A11" s="70" t="s">
        <v>6</v>
      </c>
      <c r="B11" s="71"/>
      <c r="C11" s="71"/>
      <c r="D11" s="71"/>
      <c r="E11" s="72"/>
      <c r="F11" s="6">
        <f>SUM(F6:F10)</f>
        <v>0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2018-04-10T02:52:57Z</cp:lastPrinted>
  <dcterms:created xsi:type="dcterms:W3CDTF">2011-08-22T06:05:24Z</dcterms:created>
  <dcterms:modified xsi:type="dcterms:W3CDTF">2022-10-05T03:58:03Z</dcterms:modified>
</cp:coreProperties>
</file>